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2 GD\Reembolso\Fazenda Limão\"/>
    </mc:Choice>
  </mc:AlternateContent>
  <xr:revisionPtr revIDLastSave="0" documentId="13_ncr:1_{F0112AA5-37E3-4C79-86FE-09E45B78A7D4}" xr6:coauthVersionLast="47" xr6:coauthVersionMax="47" xr10:uidLastSave="{00000000-0000-0000-0000-000000000000}"/>
  <bookViews>
    <workbookView xWindow="28680" yWindow="-120" windowWidth="29040" windowHeight="15840" activeTab="1" xr2:uid="{38D49707-8EC5-4857-80C8-557D2623BC02}"/>
  </bookViews>
  <sheets>
    <sheet name="Resumo" sheetId="3" r:id="rId1"/>
    <sheet name="Detalhament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C3" i="3"/>
  <c r="E90" i="2"/>
  <c r="C11" i="3" l="1"/>
</calcChain>
</file>

<file path=xl/sharedStrings.xml><?xml version="1.0" encoding="utf-8"?>
<sst xmlns="http://schemas.openxmlformats.org/spreadsheetml/2006/main" count="280" uniqueCount="46">
  <si>
    <t>AEA MARGINAL TIETE DISTRIBUIDORA DE MATERIAIS ELET</t>
  </si>
  <si>
    <t>ANGAMAQ LOCAÇÃO DE EQUIPAMENTOS E SERVIÇOS</t>
  </si>
  <si>
    <t>BEGHIM INDUSTRIA E COMERCIO DE EQUIPAMENTOS ELETRI</t>
  </si>
  <si>
    <t>F. F. MENDONCA COMERCIO DE MADEIRAS LTDA</t>
  </si>
  <si>
    <t>FABIANA AGOSTINI PRETI</t>
  </si>
  <si>
    <t>FARMISA - FAZENDAS REUNIDAS MIRANDA S.A.</t>
  </si>
  <si>
    <t>FL ARTEFATOS DE CIMENTO LTDA</t>
  </si>
  <si>
    <t>FOX PRIME SOLUCOES EM ENERGIA LTDA</t>
  </si>
  <si>
    <t>FUNDASUL ENGENHARIA DE FUNDACOES LTDA</t>
  </si>
  <si>
    <t>L P COMERCIO DE CAL LTDA</t>
  </si>
  <si>
    <t>MULTI TELA INDUSTRIA E COMERCIO LTDA</t>
  </si>
  <si>
    <t>PARAVIDINI ENGENHARIA LTDA</t>
  </si>
  <si>
    <t>PEDREIRA OUTEIRO INDUSTRIA E COMERCIO DE PEDRAS LT</t>
  </si>
  <si>
    <t>PLACA LIMPA MANUTENCAO SOLAR LTDA</t>
  </si>
  <si>
    <t>PLASTIBRAS INDUSTRIA E COMERCIO LTDA</t>
  </si>
  <si>
    <t>RENOVA IND E COM DE CONDUTORES ELETR E SERVICO</t>
  </si>
  <si>
    <t>RENOVAGY BRASIL ENERGIA CONTROLE E SISTEMAS LTDA</t>
  </si>
  <si>
    <t>RO7 CONSTRUTORA BRASIL LTDA</t>
  </si>
  <si>
    <t>SINDUSTRIAL ENGENHARIA LTDA</t>
  </si>
  <si>
    <t>STINORLAND BRASIL LTDA</t>
  </si>
  <si>
    <t>VILLAGE ARTEFATOS DE CIMENTO LTDA</t>
  </si>
  <si>
    <t>Fornecedor</t>
  </si>
  <si>
    <t>97</t>
  </si>
  <si>
    <t>93</t>
  </si>
  <si>
    <t>92</t>
  </si>
  <si>
    <t>91</t>
  </si>
  <si>
    <t>90</t>
  </si>
  <si>
    <t>76</t>
  </si>
  <si>
    <t>FARMISA FAZENDAS REUNIDAS MIRANDA SA</t>
  </si>
  <si>
    <t>ENERGYSERV SERVICOS EM ENERGIA LTDA</t>
  </si>
  <si>
    <t>Docto</t>
  </si>
  <si>
    <t>Empresa</t>
  </si>
  <si>
    <t>USINA AGATA SPE LTDA</t>
  </si>
  <si>
    <t>USINA CASTOR SPE LTDA</t>
  </si>
  <si>
    <t>FAT. DIRETO EPC</t>
  </si>
  <si>
    <t>CABINE DE MEDIÇÃO</t>
  </si>
  <si>
    <t>ALUGUEL TERRENO USINA</t>
  </si>
  <si>
    <t>EPC</t>
  </si>
  <si>
    <t>ELETROCENTRO</t>
  </si>
  <si>
    <t>TRACKERS E ESTACAS</t>
  </si>
  <si>
    <t>LONGI SOLAR TECHNOLOGY CO. LTDA</t>
  </si>
  <si>
    <t>PLACAS SOLARES</t>
  </si>
  <si>
    <t>WTS S.A.</t>
  </si>
  <si>
    <t>Espec. CAPEX</t>
  </si>
  <si>
    <t>Total</t>
  </si>
  <si>
    <t>Valor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</si>
</sst>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n">
        <color theme="0" tint="-0.24994659260841701"/>
      </left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/>
      <top style="medium">
        <color theme="1" tint="0.24994659260841701"/>
      </top>
      <bottom style="double">
        <color theme="1" tint="0.24994659260841701"/>
      </bottom>
      <diagonal/>
    </border>
    <border>
      <left/>
      <right style="thin">
        <color theme="0" tint="-0.24994659260841701"/>
      </right>
      <top style="medium">
        <color theme="1" tint="0.24994659260841701"/>
      </top>
      <bottom style="double">
        <color theme="1" tint="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</cellStyleXfs>
  <cellXfs count="20">
    <xf numFmtId="0" fontId="0" fillId="0" borderId="0" xfId="0"/>
    <xf numFmtId="0" fontId="2" fillId="0" borderId="0" xfId="2">
      <alignment vertical="top"/>
    </xf>
    <xf numFmtId="4" fontId="3" fillId="0" borderId="0" xfId="2" applyNumberFormat="1" applyFont="1">
      <alignment vertical="top"/>
    </xf>
    <xf numFmtId="0" fontId="4" fillId="0" borderId="0" xfId="2" applyFont="1" applyAlignment="1">
      <alignment vertical="top" wrapText="1" readingOrder="1"/>
    </xf>
    <xf numFmtId="0" fontId="2" fillId="0" borderId="0" xfId="2" applyFill="1">
      <alignment vertical="top"/>
    </xf>
    <xf numFmtId="0" fontId="6" fillId="0" borderId="1" xfId="2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43" fontId="7" fillId="0" borderId="2" xfId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43" fontId="6" fillId="0" borderId="7" xfId="1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 wrapText="1" readingOrder="1"/>
    </xf>
    <xf numFmtId="0" fontId="8" fillId="2" borderId="8" xfId="2" applyFont="1" applyFill="1" applyBorder="1" applyAlignment="1">
      <alignment horizontal="center" vertical="center" wrapText="1" readingOrder="1"/>
    </xf>
    <xf numFmtId="0" fontId="8" fillId="2" borderId="9" xfId="2" applyFont="1" applyFill="1" applyBorder="1" applyAlignment="1">
      <alignment horizontal="center" vertical="center" wrapText="1" readingOrder="1"/>
    </xf>
    <xf numFmtId="0" fontId="7" fillId="0" borderId="10" xfId="2" applyFont="1" applyFill="1" applyBorder="1" applyAlignment="1">
      <alignment horizontal="center" vertical="center"/>
    </xf>
    <xf numFmtId="43" fontId="7" fillId="0" borderId="10" xfId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/>
    </xf>
  </cellXfs>
  <cellStyles count="4">
    <cellStyle name="Normal" xfId="0" builtinId="0"/>
    <cellStyle name="Normal 2" xfId="2" xr:uid="{B60171EF-88A3-4F28-9DB0-8C023D9E6AD0}"/>
    <cellStyle name="Vírgula" xfId="1" builtinId="3"/>
    <cellStyle name="Vírgula 2" xfId="3" xr:uid="{A21655E1-E4CA-4D6C-B8D7-DCC1A92C7E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9E391-391B-4A3D-89CA-B87794FE4713}">
  <dimension ref="B2:C12"/>
  <sheetViews>
    <sheetView showGridLines="0" workbookViewId="0">
      <selection activeCell="G9" sqref="G9"/>
    </sheetView>
  </sheetViews>
  <sheetFormatPr defaultRowHeight="14.4" x14ac:dyDescent="0.3"/>
  <cols>
    <col min="1" max="1" width="2.6640625" customWidth="1"/>
    <col min="2" max="2" width="21.109375" customWidth="1"/>
    <col min="3" max="3" width="13.33203125" bestFit="1" customWidth="1"/>
  </cols>
  <sheetData>
    <row r="2" spans="2:3" ht="24" customHeight="1" x14ac:dyDescent="0.3">
      <c r="B2" s="11" t="s">
        <v>43</v>
      </c>
      <c r="C2" s="12" t="s">
        <v>45</v>
      </c>
    </row>
    <row r="3" spans="2:3" x14ac:dyDescent="0.3">
      <c r="B3" s="8" t="s">
        <v>34</v>
      </c>
      <c r="C3" s="9">
        <f ca="1">SUMIF(Detalhamento!$B$3:$E$89,Resumo!B3,Detalhamento!$E$3:$E$89)</f>
        <v>1014104.88</v>
      </c>
    </row>
    <row r="4" spans="2:3" x14ac:dyDescent="0.3">
      <c r="B4" s="5" t="s">
        <v>35</v>
      </c>
      <c r="C4" s="6">
        <f ca="1">SUMIF(Detalhamento!$B$3:$E$89,Resumo!B4,Detalhamento!$E$3:$E$89)</f>
        <v>250000</v>
      </c>
    </row>
    <row r="5" spans="2:3" x14ac:dyDescent="0.3">
      <c r="B5" s="5" t="s">
        <v>36</v>
      </c>
      <c r="C5" s="6">
        <f ca="1">SUMIF(Detalhamento!$B$3:$E$89,Resumo!B5,Detalhamento!$E$3:$E$89)</f>
        <v>278768.99000000005</v>
      </c>
    </row>
    <row r="6" spans="2:3" x14ac:dyDescent="0.3">
      <c r="B6" s="5" t="s">
        <v>41</v>
      </c>
      <c r="C6" s="6">
        <f ca="1">SUMIF(Detalhamento!$B$3:$E$89,Resumo!B6,Detalhamento!$E$3:$E$89)</f>
        <v>5405294.3300000001</v>
      </c>
    </row>
    <row r="7" spans="2:3" x14ac:dyDescent="0.3">
      <c r="B7" s="5" t="s">
        <v>37</v>
      </c>
      <c r="C7" s="6">
        <f ca="1">SUMIF(Detalhamento!$B$3:$E$89,Resumo!B7,Detalhamento!$E$3:$E$89)</f>
        <v>4594698.47</v>
      </c>
    </row>
    <row r="8" spans="2:3" x14ac:dyDescent="0.3">
      <c r="B8" s="5" t="s">
        <v>38</v>
      </c>
      <c r="C8" s="6">
        <f ca="1">SUMIF(Detalhamento!$B$3:$E$89,Resumo!B8,Detalhamento!$E$3:$E$89)</f>
        <v>1765000</v>
      </c>
    </row>
    <row r="9" spans="2:3" x14ac:dyDescent="0.3">
      <c r="B9" s="5" t="s">
        <v>39</v>
      </c>
      <c r="C9" s="6">
        <f ca="1">SUMIF(Detalhamento!$B$3:$E$89,Resumo!B9,Detalhamento!$E$3:$E$89)</f>
        <v>4492972.4399999995</v>
      </c>
    </row>
    <row r="10" spans="2:3" ht="15" thickBot="1" x14ac:dyDescent="0.35"/>
    <row r="11" spans="2:3" ht="15" thickBot="1" x14ac:dyDescent="0.35">
      <c r="B11" s="13" t="s">
        <v>44</v>
      </c>
      <c r="C11" s="14">
        <f ca="1">SUM(C3:C10)</f>
        <v>17800839.109999999</v>
      </c>
    </row>
    <row r="12" spans="2:3" ht="15" thickTop="1" x14ac:dyDescent="0.3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4E0F-6F76-47F9-BD18-E061A13C8D12}">
  <sheetPr>
    <outlinePr summaryBelow="0" summaryRight="0"/>
    <pageSetUpPr autoPageBreaks="0"/>
  </sheetPr>
  <dimension ref="A1:I281"/>
  <sheetViews>
    <sheetView showGridLines="0" tabSelected="1" showOutlineSymbols="0" workbookViewId="0">
      <pane ySplit="2" topLeftCell="A3" activePane="bottomLeft" state="frozen"/>
      <selection pane="bottomLeft" activeCell="E86" sqref="E86"/>
    </sheetView>
  </sheetViews>
  <sheetFormatPr defaultColWidth="49.109375" defaultRowHeight="13.2" x14ac:dyDescent="0.3"/>
  <cols>
    <col min="1" max="1" width="46.6640625" style="1" bestFit="1" customWidth="1"/>
    <col min="2" max="2" width="20.44140625" style="1" bestFit="1" customWidth="1"/>
    <col min="3" max="3" width="19.33203125" style="1" bestFit="1" customWidth="1"/>
    <col min="4" max="4" width="7.44140625" style="4" customWidth="1"/>
    <col min="5" max="5" width="12" style="1" bestFit="1" customWidth="1"/>
    <col min="6" max="16384" width="49.109375" style="1"/>
  </cols>
  <sheetData>
    <row r="1" spans="1:9" ht="13.8" thickBot="1" x14ac:dyDescent="0.35"/>
    <row r="2" spans="1:9" ht="29.25" customHeight="1" thickTop="1" thickBot="1" x14ac:dyDescent="0.35">
      <c r="A2" s="10" t="s">
        <v>21</v>
      </c>
      <c r="B2" s="10" t="s">
        <v>43</v>
      </c>
      <c r="C2" s="10" t="s">
        <v>31</v>
      </c>
      <c r="D2" s="10" t="s">
        <v>30</v>
      </c>
      <c r="E2" s="10" t="s">
        <v>45</v>
      </c>
      <c r="F2" s="3"/>
      <c r="G2" s="3"/>
      <c r="H2" s="3"/>
    </row>
    <row r="3" spans="1:9" ht="13.8" thickTop="1" x14ac:dyDescent="0.3">
      <c r="A3" s="8" t="s">
        <v>0</v>
      </c>
      <c r="B3" s="8" t="s">
        <v>34</v>
      </c>
      <c r="C3" s="8" t="s">
        <v>32</v>
      </c>
      <c r="D3" s="8">
        <v>383</v>
      </c>
      <c r="E3" s="9">
        <v>182109.48</v>
      </c>
    </row>
    <row r="4" spans="1:9" x14ac:dyDescent="0.3">
      <c r="A4" s="5" t="s">
        <v>1</v>
      </c>
      <c r="B4" s="5" t="s">
        <v>34</v>
      </c>
      <c r="C4" s="5" t="s">
        <v>32</v>
      </c>
      <c r="D4" s="5">
        <v>339</v>
      </c>
      <c r="E4" s="6">
        <v>6000</v>
      </c>
    </row>
    <row r="5" spans="1:9" x14ac:dyDescent="0.3">
      <c r="A5" s="5" t="s">
        <v>1</v>
      </c>
      <c r="B5" s="5" t="s">
        <v>34</v>
      </c>
      <c r="C5" s="5" t="s">
        <v>32</v>
      </c>
      <c r="D5" s="5">
        <v>346</v>
      </c>
      <c r="E5" s="6">
        <v>6000</v>
      </c>
    </row>
    <row r="6" spans="1:9" x14ac:dyDescent="0.3">
      <c r="A6" s="5" t="s">
        <v>1</v>
      </c>
      <c r="B6" s="5" t="s">
        <v>34</v>
      </c>
      <c r="C6" s="5" t="s">
        <v>32</v>
      </c>
      <c r="D6" s="5">
        <v>341</v>
      </c>
      <c r="E6" s="6">
        <v>3000</v>
      </c>
    </row>
    <row r="7" spans="1:9" x14ac:dyDescent="0.3">
      <c r="A7" s="5" t="s">
        <v>1</v>
      </c>
      <c r="B7" s="5" t="s">
        <v>34</v>
      </c>
      <c r="C7" s="5" t="s">
        <v>32</v>
      </c>
      <c r="D7" s="5">
        <v>348</v>
      </c>
      <c r="E7" s="6">
        <v>3000</v>
      </c>
      <c r="F7" s="2"/>
      <c r="G7" s="2"/>
      <c r="H7" s="2"/>
      <c r="I7" s="2"/>
    </row>
    <row r="8" spans="1:9" x14ac:dyDescent="0.3">
      <c r="A8" s="5" t="s">
        <v>1</v>
      </c>
      <c r="B8" s="5" t="s">
        <v>34</v>
      </c>
      <c r="C8" s="5" t="s">
        <v>32</v>
      </c>
      <c r="D8" s="5">
        <v>347</v>
      </c>
      <c r="E8" s="6">
        <v>3000</v>
      </c>
      <c r="F8" s="2"/>
      <c r="G8" s="2"/>
      <c r="H8" s="2"/>
      <c r="I8" s="2"/>
    </row>
    <row r="9" spans="1:9" x14ac:dyDescent="0.3">
      <c r="A9" s="5" t="s">
        <v>1</v>
      </c>
      <c r="B9" s="5" t="s">
        <v>34</v>
      </c>
      <c r="C9" s="5" t="s">
        <v>32</v>
      </c>
      <c r="D9" s="5">
        <v>338</v>
      </c>
      <c r="E9" s="6">
        <v>850</v>
      </c>
    </row>
    <row r="10" spans="1:9" x14ac:dyDescent="0.3">
      <c r="A10" s="5" t="s">
        <v>2</v>
      </c>
      <c r="B10" s="5" t="s">
        <v>35</v>
      </c>
      <c r="C10" s="5" t="s">
        <v>33</v>
      </c>
      <c r="D10" s="5">
        <v>40348</v>
      </c>
      <c r="E10" s="6">
        <v>250000</v>
      </c>
    </row>
    <row r="11" spans="1:9" x14ac:dyDescent="0.3">
      <c r="A11" s="5" t="s">
        <v>29</v>
      </c>
      <c r="B11" s="5" t="s">
        <v>34</v>
      </c>
      <c r="C11" s="5" t="s">
        <v>32</v>
      </c>
      <c r="D11" s="5">
        <v>154</v>
      </c>
      <c r="E11" s="6">
        <v>6000</v>
      </c>
    </row>
    <row r="12" spans="1:9" x14ac:dyDescent="0.3">
      <c r="A12" s="5" t="s">
        <v>3</v>
      </c>
      <c r="B12" s="5" t="s">
        <v>34</v>
      </c>
      <c r="C12" s="5" t="s">
        <v>32</v>
      </c>
      <c r="D12" s="5">
        <v>1614</v>
      </c>
      <c r="E12" s="6">
        <v>66000</v>
      </c>
    </row>
    <row r="13" spans="1:9" x14ac:dyDescent="0.3">
      <c r="A13" s="5" t="s">
        <v>4</v>
      </c>
      <c r="B13" s="5" t="s">
        <v>34</v>
      </c>
      <c r="C13" s="5" t="s">
        <v>32</v>
      </c>
      <c r="D13" s="5">
        <v>57</v>
      </c>
      <c r="E13" s="6">
        <v>12950</v>
      </c>
    </row>
    <row r="14" spans="1:9" x14ac:dyDescent="0.3">
      <c r="A14" s="18" t="s">
        <v>4</v>
      </c>
      <c r="B14" s="18" t="s">
        <v>34</v>
      </c>
      <c r="C14" s="18" t="s">
        <v>32</v>
      </c>
      <c r="D14" s="18">
        <v>61</v>
      </c>
      <c r="E14" s="19">
        <v>6850</v>
      </c>
    </row>
    <row r="15" spans="1:9" x14ac:dyDescent="0.3">
      <c r="A15" s="18" t="s">
        <v>4</v>
      </c>
      <c r="B15" s="18" t="s">
        <v>34</v>
      </c>
      <c r="C15" s="18" t="s">
        <v>32</v>
      </c>
      <c r="D15" s="18">
        <v>69</v>
      </c>
      <c r="E15" s="19">
        <v>6850</v>
      </c>
    </row>
    <row r="16" spans="1:9" x14ac:dyDescent="0.3">
      <c r="A16" s="5" t="s">
        <v>5</v>
      </c>
      <c r="B16" s="5" t="s">
        <v>36</v>
      </c>
      <c r="C16" s="5" t="s">
        <v>32</v>
      </c>
      <c r="D16" s="5">
        <v>1</v>
      </c>
      <c r="E16" s="6">
        <v>17458.259999999998</v>
      </c>
      <c r="F16" s="2"/>
      <c r="G16" s="2"/>
      <c r="H16" s="2"/>
      <c r="I16" s="2"/>
    </row>
    <row r="17" spans="1:9" x14ac:dyDescent="0.3">
      <c r="A17" s="5" t="s">
        <v>5</v>
      </c>
      <c r="B17" s="5" t="s">
        <v>36</v>
      </c>
      <c r="C17" s="5" t="s">
        <v>32</v>
      </c>
      <c r="D17" s="5">
        <v>2</v>
      </c>
      <c r="E17" s="6">
        <v>17458.259999999998</v>
      </c>
      <c r="F17" s="2"/>
      <c r="G17" s="2"/>
      <c r="H17" s="2"/>
      <c r="I17" s="2"/>
    </row>
    <row r="18" spans="1:9" x14ac:dyDescent="0.3">
      <c r="A18" s="5" t="s">
        <v>5</v>
      </c>
      <c r="B18" s="5" t="s">
        <v>36</v>
      </c>
      <c r="C18" s="5" t="s">
        <v>32</v>
      </c>
      <c r="D18" s="5">
        <v>3</v>
      </c>
      <c r="E18" s="6">
        <v>17458.259999999998</v>
      </c>
    </row>
    <row r="19" spans="1:9" x14ac:dyDescent="0.3">
      <c r="A19" s="5" t="s">
        <v>5</v>
      </c>
      <c r="B19" s="5" t="s">
        <v>36</v>
      </c>
      <c r="C19" s="5" t="s">
        <v>32</v>
      </c>
      <c r="D19" s="5">
        <v>4</v>
      </c>
      <c r="E19" s="6">
        <v>17458.259999999998</v>
      </c>
    </row>
    <row r="20" spans="1:9" x14ac:dyDescent="0.3">
      <c r="A20" s="5" t="s">
        <v>5</v>
      </c>
      <c r="B20" s="5" t="s">
        <v>36</v>
      </c>
      <c r="C20" s="5" t="s">
        <v>32</v>
      </c>
      <c r="D20" s="5">
        <v>5</v>
      </c>
      <c r="E20" s="6">
        <v>17458.259999999998</v>
      </c>
    </row>
    <row r="21" spans="1:9" x14ac:dyDescent="0.3">
      <c r="A21" s="5" t="s">
        <v>5</v>
      </c>
      <c r="B21" s="5" t="s">
        <v>36</v>
      </c>
      <c r="C21" s="5" t="s">
        <v>32</v>
      </c>
      <c r="D21" s="5">
        <v>6</v>
      </c>
      <c r="E21" s="6">
        <v>17458.259999999998</v>
      </c>
    </row>
    <row r="22" spans="1:9" x14ac:dyDescent="0.3">
      <c r="A22" s="5" t="s">
        <v>5</v>
      </c>
      <c r="B22" s="5" t="s">
        <v>36</v>
      </c>
      <c r="C22" s="5" t="s">
        <v>32</v>
      </c>
      <c r="D22" s="5">
        <v>7</v>
      </c>
      <c r="E22" s="6">
        <v>17458.259999999998</v>
      </c>
    </row>
    <row r="23" spans="1:9" x14ac:dyDescent="0.3">
      <c r="A23" s="5" t="s">
        <v>5</v>
      </c>
      <c r="B23" s="5" t="s">
        <v>36</v>
      </c>
      <c r="C23" s="5" t="s">
        <v>32</v>
      </c>
      <c r="D23" s="5">
        <v>8</v>
      </c>
      <c r="E23" s="6">
        <v>17458.259999999998</v>
      </c>
    </row>
    <row r="24" spans="1:9" x14ac:dyDescent="0.3">
      <c r="A24" s="5" t="s">
        <v>5</v>
      </c>
      <c r="B24" s="5" t="s">
        <v>36</v>
      </c>
      <c r="C24" s="5" t="s">
        <v>32</v>
      </c>
      <c r="D24" s="5">
        <v>9</v>
      </c>
      <c r="E24" s="6">
        <v>17458.259999999998</v>
      </c>
    </row>
    <row r="25" spans="1:9" x14ac:dyDescent="0.3">
      <c r="A25" s="5" t="s">
        <v>5</v>
      </c>
      <c r="B25" s="5" t="s">
        <v>36</v>
      </c>
      <c r="C25" s="5" t="s">
        <v>32</v>
      </c>
      <c r="D25" s="5">
        <v>10</v>
      </c>
      <c r="E25" s="6">
        <v>17458.259999999998</v>
      </c>
      <c r="F25" s="2"/>
      <c r="G25" s="2"/>
      <c r="H25" s="2"/>
      <c r="I25" s="2"/>
    </row>
    <row r="26" spans="1:9" x14ac:dyDescent="0.3">
      <c r="A26" s="5" t="s">
        <v>5</v>
      </c>
      <c r="B26" s="5" t="s">
        <v>36</v>
      </c>
      <c r="C26" s="5" t="s">
        <v>32</v>
      </c>
      <c r="D26" s="5">
        <v>11</v>
      </c>
      <c r="E26" s="6">
        <v>17458.259999999998</v>
      </c>
      <c r="F26" s="2"/>
      <c r="G26" s="2"/>
      <c r="H26" s="2"/>
      <c r="I26" s="2"/>
    </row>
    <row r="27" spans="1:9" x14ac:dyDescent="0.3">
      <c r="A27" s="5" t="s">
        <v>5</v>
      </c>
      <c r="B27" s="5" t="s">
        <v>36</v>
      </c>
      <c r="C27" s="5" t="s">
        <v>32</v>
      </c>
      <c r="D27" s="5">
        <v>12</v>
      </c>
      <c r="E27" s="6">
        <v>17458.259999999998</v>
      </c>
    </row>
    <row r="28" spans="1:9" x14ac:dyDescent="0.3">
      <c r="A28" s="5" t="s">
        <v>5</v>
      </c>
      <c r="B28" s="5" t="s">
        <v>36</v>
      </c>
      <c r="C28" s="5" t="s">
        <v>32</v>
      </c>
      <c r="D28" s="5">
        <v>13</v>
      </c>
      <c r="E28" s="6">
        <v>17458.259999999998</v>
      </c>
    </row>
    <row r="29" spans="1:9" x14ac:dyDescent="0.3">
      <c r="A29" s="5" t="s">
        <v>5</v>
      </c>
      <c r="B29" s="5" t="s">
        <v>36</v>
      </c>
      <c r="C29" s="5" t="s">
        <v>32</v>
      </c>
      <c r="D29" s="5">
        <v>14</v>
      </c>
      <c r="E29" s="6">
        <v>17458.259999999998</v>
      </c>
    </row>
    <row r="30" spans="1:9" x14ac:dyDescent="0.3">
      <c r="A30" s="5" t="s">
        <v>5</v>
      </c>
      <c r="B30" s="5" t="s">
        <v>36</v>
      </c>
      <c r="C30" s="5" t="s">
        <v>32</v>
      </c>
      <c r="D30" s="5">
        <v>15</v>
      </c>
      <c r="E30" s="6">
        <v>17458.259999999998</v>
      </c>
    </row>
    <row r="31" spans="1:9" x14ac:dyDescent="0.3">
      <c r="A31" s="5" t="s">
        <v>28</v>
      </c>
      <c r="B31" s="5" t="s">
        <v>36</v>
      </c>
      <c r="C31" s="5" t="s">
        <v>32</v>
      </c>
      <c r="D31" s="5">
        <v>1</v>
      </c>
      <c r="E31" s="6">
        <v>16895.09</v>
      </c>
    </row>
    <row r="32" spans="1:9" x14ac:dyDescent="0.3">
      <c r="A32" s="5" t="s">
        <v>6</v>
      </c>
      <c r="B32" s="5" t="s">
        <v>34</v>
      </c>
      <c r="C32" s="5" t="s">
        <v>32</v>
      </c>
      <c r="D32" s="5">
        <v>5</v>
      </c>
      <c r="E32" s="6">
        <v>7800</v>
      </c>
    </row>
    <row r="33" spans="1:9" x14ac:dyDescent="0.3">
      <c r="A33" s="5" t="s">
        <v>7</v>
      </c>
      <c r="B33" s="5" t="s">
        <v>34</v>
      </c>
      <c r="C33" s="5" t="s">
        <v>32</v>
      </c>
      <c r="D33" s="5">
        <v>393</v>
      </c>
      <c r="E33" s="6">
        <v>16188</v>
      </c>
    </row>
    <row r="34" spans="1:9" x14ac:dyDescent="0.3">
      <c r="A34" s="18" t="s">
        <v>7</v>
      </c>
      <c r="B34" s="18" t="s">
        <v>34</v>
      </c>
      <c r="C34" s="18" t="s">
        <v>32</v>
      </c>
      <c r="D34" s="18">
        <v>378</v>
      </c>
      <c r="E34" s="19">
        <v>10792</v>
      </c>
      <c r="F34" s="2"/>
      <c r="G34" s="2"/>
      <c r="H34" s="2"/>
      <c r="I34" s="2"/>
    </row>
    <row r="35" spans="1:9" x14ac:dyDescent="0.3">
      <c r="A35" s="5" t="s">
        <v>8</v>
      </c>
      <c r="B35" s="5" t="s">
        <v>34</v>
      </c>
      <c r="C35" s="5" t="s">
        <v>32</v>
      </c>
      <c r="D35" s="5">
        <v>433</v>
      </c>
      <c r="E35" s="6">
        <v>115795.05</v>
      </c>
      <c r="F35" s="2"/>
      <c r="G35" s="2"/>
      <c r="H35" s="2"/>
      <c r="I35" s="2"/>
    </row>
    <row r="36" spans="1:9" x14ac:dyDescent="0.3">
      <c r="A36" s="5" t="s">
        <v>8</v>
      </c>
      <c r="B36" s="5" t="s">
        <v>34</v>
      </c>
      <c r="C36" s="5" t="s">
        <v>32</v>
      </c>
      <c r="D36" s="5">
        <v>394</v>
      </c>
      <c r="E36" s="6">
        <v>49626.45</v>
      </c>
    </row>
    <row r="37" spans="1:9" x14ac:dyDescent="0.3">
      <c r="A37" s="5" t="s">
        <v>9</v>
      </c>
      <c r="B37" s="5" t="s">
        <v>34</v>
      </c>
      <c r="C37" s="5" t="s">
        <v>32</v>
      </c>
      <c r="D37" s="5">
        <v>9313</v>
      </c>
      <c r="E37" s="6">
        <v>3496.5</v>
      </c>
    </row>
    <row r="38" spans="1:9" x14ac:dyDescent="0.3">
      <c r="A38" s="5" t="s">
        <v>40</v>
      </c>
      <c r="B38" s="5" t="s">
        <v>41</v>
      </c>
      <c r="C38" s="5" t="s">
        <v>42</v>
      </c>
      <c r="D38" s="5">
        <v>155</v>
      </c>
      <c r="E38" s="6">
        <v>5405294.3300000001</v>
      </c>
    </row>
    <row r="39" spans="1:9" x14ac:dyDescent="0.3">
      <c r="A39" s="5" t="s">
        <v>10</v>
      </c>
      <c r="B39" s="5" t="s">
        <v>34</v>
      </c>
      <c r="C39" s="5" t="s">
        <v>32</v>
      </c>
      <c r="D39" s="5">
        <v>3081</v>
      </c>
      <c r="E39" s="6">
        <v>97200</v>
      </c>
    </row>
    <row r="40" spans="1:9" x14ac:dyDescent="0.3">
      <c r="A40" s="5" t="s">
        <v>11</v>
      </c>
      <c r="B40" s="5" t="s">
        <v>34</v>
      </c>
      <c r="C40" s="5" t="s">
        <v>32</v>
      </c>
      <c r="D40" s="5">
        <v>5</v>
      </c>
      <c r="E40" s="6">
        <v>5050</v>
      </c>
      <c r="F40" s="2"/>
      <c r="G40" s="2"/>
      <c r="H40" s="2"/>
      <c r="I40" s="2"/>
    </row>
    <row r="41" spans="1:9" x14ac:dyDescent="0.3">
      <c r="A41" s="5" t="s">
        <v>11</v>
      </c>
      <c r="B41" s="5" t="s">
        <v>34</v>
      </c>
      <c r="C41" s="5" t="s">
        <v>32</v>
      </c>
      <c r="D41" s="5">
        <v>3</v>
      </c>
      <c r="E41" s="6">
        <v>5050</v>
      </c>
    </row>
    <row r="42" spans="1:9" x14ac:dyDescent="0.3">
      <c r="A42" s="5" t="s">
        <v>12</v>
      </c>
      <c r="B42" s="5" t="s">
        <v>34</v>
      </c>
      <c r="C42" s="5" t="s">
        <v>32</v>
      </c>
      <c r="D42" s="5">
        <v>57714</v>
      </c>
      <c r="E42" s="6">
        <v>1856.4</v>
      </c>
    </row>
    <row r="43" spans="1:9" x14ac:dyDescent="0.3">
      <c r="A43" s="5" t="s">
        <v>13</v>
      </c>
      <c r="B43" s="5" t="s">
        <v>34</v>
      </c>
      <c r="C43" s="5" t="s">
        <v>32</v>
      </c>
      <c r="D43" s="5">
        <v>9</v>
      </c>
      <c r="E43" s="6">
        <v>123759</v>
      </c>
    </row>
    <row r="44" spans="1:9" x14ac:dyDescent="0.3">
      <c r="A44" s="5" t="s">
        <v>14</v>
      </c>
      <c r="B44" s="5" t="s">
        <v>34</v>
      </c>
      <c r="C44" s="5" t="s">
        <v>32</v>
      </c>
      <c r="D44" s="5">
        <v>48418</v>
      </c>
      <c r="E44" s="6">
        <v>29000</v>
      </c>
    </row>
    <row r="45" spans="1:9" x14ac:dyDescent="0.3">
      <c r="A45" s="5" t="s">
        <v>15</v>
      </c>
      <c r="B45" s="5" t="s">
        <v>34</v>
      </c>
      <c r="C45" s="5" t="s">
        <v>32</v>
      </c>
      <c r="D45" s="5">
        <v>246</v>
      </c>
      <c r="E45" s="6">
        <v>119340</v>
      </c>
    </row>
    <row r="46" spans="1:9" x14ac:dyDescent="0.3">
      <c r="A46" s="5" t="s">
        <v>16</v>
      </c>
      <c r="B46" s="5" t="s">
        <v>34</v>
      </c>
      <c r="C46" s="5" t="s">
        <v>32</v>
      </c>
      <c r="D46" s="5">
        <v>91</v>
      </c>
      <c r="E46" s="6">
        <v>65480.84</v>
      </c>
      <c r="F46" s="2"/>
      <c r="G46" s="2"/>
      <c r="H46" s="2"/>
      <c r="I46" s="2"/>
    </row>
    <row r="47" spans="1:9" x14ac:dyDescent="0.3">
      <c r="A47" s="5" t="s">
        <v>16</v>
      </c>
      <c r="B47" s="5" t="s">
        <v>34</v>
      </c>
      <c r="C47" s="5" t="s">
        <v>32</v>
      </c>
      <c r="D47" s="5">
        <v>100</v>
      </c>
      <c r="E47" s="6">
        <v>59419.16</v>
      </c>
      <c r="F47" s="2"/>
      <c r="G47" s="2"/>
      <c r="H47" s="2"/>
      <c r="I47" s="2"/>
    </row>
    <row r="48" spans="1:9" x14ac:dyDescent="0.3">
      <c r="A48" s="5" t="s">
        <v>17</v>
      </c>
      <c r="B48" s="5" t="s">
        <v>37</v>
      </c>
      <c r="C48" s="5" t="s">
        <v>32</v>
      </c>
      <c r="D48" s="5">
        <v>253</v>
      </c>
      <c r="E48" s="6">
        <v>900358.73</v>
      </c>
    </row>
    <row r="49" spans="1:9" x14ac:dyDescent="0.3">
      <c r="A49" s="5" t="s">
        <v>17</v>
      </c>
      <c r="B49" s="5" t="s">
        <v>37</v>
      </c>
      <c r="C49" s="5" t="s">
        <v>32</v>
      </c>
      <c r="D49" s="5">
        <v>34</v>
      </c>
      <c r="E49" s="6">
        <v>329138.83</v>
      </c>
    </row>
    <row r="50" spans="1:9" x14ac:dyDescent="0.3">
      <c r="A50" s="5" t="s">
        <v>17</v>
      </c>
      <c r="B50" s="5" t="s">
        <v>37</v>
      </c>
      <c r="C50" s="5" t="s">
        <v>32</v>
      </c>
      <c r="D50" s="5">
        <v>45</v>
      </c>
      <c r="E50" s="6">
        <v>328091.34999999998</v>
      </c>
    </row>
    <row r="51" spans="1:9" x14ac:dyDescent="0.3">
      <c r="A51" s="5" t="s">
        <v>17</v>
      </c>
      <c r="B51" s="5" t="s">
        <v>37</v>
      </c>
      <c r="C51" s="5" t="s">
        <v>32</v>
      </c>
      <c r="D51" s="5">
        <v>63</v>
      </c>
      <c r="E51" s="6">
        <v>274719.31</v>
      </c>
    </row>
    <row r="52" spans="1:9" x14ac:dyDescent="0.3">
      <c r="A52" s="5" t="s">
        <v>17</v>
      </c>
      <c r="B52" s="5" t="s">
        <v>37</v>
      </c>
      <c r="C52" s="5" t="s">
        <v>32</v>
      </c>
      <c r="D52" s="5">
        <v>252</v>
      </c>
      <c r="E52" s="6">
        <v>224469.24</v>
      </c>
      <c r="F52" s="2"/>
      <c r="G52" s="2"/>
      <c r="H52" s="2"/>
      <c r="I52" s="2"/>
    </row>
    <row r="53" spans="1:9" x14ac:dyDescent="0.3">
      <c r="A53" s="5" t="s">
        <v>17</v>
      </c>
      <c r="B53" s="5" t="s">
        <v>37</v>
      </c>
      <c r="C53" s="5" t="s">
        <v>32</v>
      </c>
      <c r="D53" s="5">
        <v>282</v>
      </c>
      <c r="E53" s="6">
        <v>180098.97</v>
      </c>
      <c r="F53" s="2"/>
      <c r="G53" s="2"/>
      <c r="H53" s="2"/>
      <c r="I53" s="2"/>
    </row>
    <row r="54" spans="1:9" x14ac:dyDescent="0.3">
      <c r="A54" s="5" t="s">
        <v>17</v>
      </c>
      <c r="B54" s="5" t="s">
        <v>37</v>
      </c>
      <c r="C54" s="5" t="s">
        <v>32</v>
      </c>
      <c r="D54" s="5">
        <v>217</v>
      </c>
      <c r="E54" s="6">
        <v>176889.24</v>
      </c>
    </row>
    <row r="55" spans="1:9" x14ac:dyDescent="0.3">
      <c r="A55" s="5" t="s">
        <v>17</v>
      </c>
      <c r="B55" s="5" t="s">
        <v>37</v>
      </c>
      <c r="C55" s="5" t="s">
        <v>32</v>
      </c>
      <c r="D55" s="5">
        <v>218</v>
      </c>
      <c r="E55" s="6">
        <v>170663.06</v>
      </c>
    </row>
    <row r="56" spans="1:9" x14ac:dyDescent="0.3">
      <c r="A56" s="5" t="s">
        <v>17</v>
      </c>
      <c r="B56" s="5" t="s">
        <v>37</v>
      </c>
      <c r="C56" s="5" t="s">
        <v>32</v>
      </c>
      <c r="D56" s="5">
        <v>283</v>
      </c>
      <c r="E56" s="6">
        <v>163501.29</v>
      </c>
    </row>
    <row r="57" spans="1:9" x14ac:dyDescent="0.3">
      <c r="A57" s="5" t="s">
        <v>17</v>
      </c>
      <c r="B57" s="5" t="s">
        <v>37</v>
      </c>
      <c r="C57" s="5" t="s">
        <v>32</v>
      </c>
      <c r="D57" s="5">
        <v>44</v>
      </c>
      <c r="E57" s="6">
        <v>147925.78</v>
      </c>
    </row>
    <row r="58" spans="1:9" x14ac:dyDescent="0.3">
      <c r="A58" s="5" t="s">
        <v>17</v>
      </c>
      <c r="B58" s="5" t="s">
        <v>37</v>
      </c>
      <c r="C58" s="5" t="s">
        <v>32</v>
      </c>
      <c r="D58" s="5">
        <v>45</v>
      </c>
      <c r="E58" s="6">
        <v>146135.57</v>
      </c>
    </row>
    <row r="59" spans="1:9" x14ac:dyDescent="0.3">
      <c r="A59" s="5" t="s">
        <v>17</v>
      </c>
      <c r="B59" s="5" t="s">
        <v>37</v>
      </c>
      <c r="C59" s="5" t="s">
        <v>32</v>
      </c>
      <c r="D59" s="5">
        <v>96</v>
      </c>
      <c r="E59" s="6">
        <v>145051.57</v>
      </c>
    </row>
    <row r="60" spans="1:9" x14ac:dyDescent="0.3">
      <c r="A60" s="5" t="s">
        <v>17</v>
      </c>
      <c r="B60" s="5" t="s">
        <v>37</v>
      </c>
      <c r="C60" s="5" t="s">
        <v>32</v>
      </c>
      <c r="D60" s="5">
        <v>64</v>
      </c>
      <c r="E60" s="6">
        <v>140233.82</v>
      </c>
    </row>
    <row r="61" spans="1:9" x14ac:dyDescent="0.3">
      <c r="A61" s="5" t="s">
        <v>17</v>
      </c>
      <c r="B61" s="5" t="s">
        <v>37</v>
      </c>
      <c r="C61" s="5" t="s">
        <v>32</v>
      </c>
      <c r="D61" s="5">
        <v>80</v>
      </c>
      <c r="E61" s="6">
        <v>138288.16</v>
      </c>
      <c r="F61" s="2"/>
      <c r="G61" s="2"/>
      <c r="H61" s="2"/>
      <c r="I61" s="2"/>
    </row>
    <row r="62" spans="1:9" x14ac:dyDescent="0.3">
      <c r="A62" s="5" t="s">
        <v>17</v>
      </c>
      <c r="B62" s="5" t="s">
        <v>37</v>
      </c>
      <c r="C62" s="5" t="s">
        <v>32</v>
      </c>
      <c r="D62" s="5">
        <v>197</v>
      </c>
      <c r="E62" s="6">
        <v>128149.86</v>
      </c>
      <c r="F62" s="2"/>
      <c r="G62" s="2"/>
      <c r="H62" s="2"/>
      <c r="I62" s="2"/>
    </row>
    <row r="63" spans="1:9" x14ac:dyDescent="0.3">
      <c r="A63" s="5" t="s">
        <v>17</v>
      </c>
      <c r="B63" s="5" t="s">
        <v>37</v>
      </c>
      <c r="C63" s="5" t="s">
        <v>32</v>
      </c>
      <c r="D63" s="5">
        <v>121</v>
      </c>
      <c r="E63" s="6">
        <v>112009.41</v>
      </c>
    </row>
    <row r="64" spans="1:9" x14ac:dyDescent="0.3">
      <c r="A64" s="5" t="s">
        <v>17</v>
      </c>
      <c r="B64" s="5" t="s">
        <v>37</v>
      </c>
      <c r="C64" s="5" t="s">
        <v>32</v>
      </c>
      <c r="D64" s="5">
        <v>53</v>
      </c>
      <c r="E64" s="6">
        <v>102802.83</v>
      </c>
    </row>
    <row r="65" spans="1:9" x14ac:dyDescent="0.3">
      <c r="A65" s="5" t="s">
        <v>17</v>
      </c>
      <c r="B65" s="5" t="s">
        <v>37</v>
      </c>
      <c r="C65" s="5" t="s">
        <v>32</v>
      </c>
      <c r="D65" s="5">
        <v>16</v>
      </c>
      <c r="E65" s="6">
        <v>102802.83</v>
      </c>
    </row>
    <row r="66" spans="1:9" x14ac:dyDescent="0.3">
      <c r="A66" s="5" t="s">
        <v>17</v>
      </c>
      <c r="B66" s="5" t="s">
        <v>37</v>
      </c>
      <c r="C66" s="5" t="s">
        <v>32</v>
      </c>
      <c r="D66" s="5">
        <v>15</v>
      </c>
      <c r="E66" s="6">
        <v>88652.76</v>
      </c>
    </row>
    <row r="67" spans="1:9" x14ac:dyDescent="0.3">
      <c r="A67" s="5" t="s">
        <v>17</v>
      </c>
      <c r="B67" s="5" t="s">
        <v>37</v>
      </c>
      <c r="C67" s="5" t="s">
        <v>32</v>
      </c>
      <c r="D67" s="5">
        <v>95</v>
      </c>
      <c r="E67" s="6">
        <v>87549.119999999995</v>
      </c>
    </row>
    <row r="68" spans="1:9" x14ac:dyDescent="0.3">
      <c r="A68" s="18" t="s">
        <v>17</v>
      </c>
      <c r="B68" s="18" t="s">
        <v>37</v>
      </c>
      <c r="C68" s="18" t="s">
        <v>32</v>
      </c>
      <c r="D68" s="18">
        <v>46</v>
      </c>
      <c r="E68" s="19">
        <v>60000</v>
      </c>
    </row>
    <row r="69" spans="1:9" x14ac:dyDescent="0.3">
      <c r="A69" s="5" t="s">
        <v>17</v>
      </c>
      <c r="B69" s="5" t="s">
        <v>37</v>
      </c>
      <c r="C69" s="5" t="s">
        <v>32</v>
      </c>
      <c r="D69" s="5">
        <v>150</v>
      </c>
      <c r="E69" s="6">
        <v>57475.11</v>
      </c>
    </row>
    <row r="70" spans="1:9" x14ac:dyDescent="0.3">
      <c r="A70" s="5" t="s">
        <v>17</v>
      </c>
      <c r="B70" s="5" t="s">
        <v>37</v>
      </c>
      <c r="C70" s="5" t="s">
        <v>32</v>
      </c>
      <c r="D70" s="5">
        <v>179</v>
      </c>
      <c r="E70" s="6">
        <v>55544.75</v>
      </c>
      <c r="F70" s="2"/>
      <c r="G70" s="2"/>
      <c r="H70" s="2"/>
      <c r="I70" s="2"/>
    </row>
    <row r="71" spans="1:9" x14ac:dyDescent="0.3">
      <c r="A71" s="5" t="s">
        <v>17</v>
      </c>
      <c r="B71" s="5" t="s">
        <v>37</v>
      </c>
      <c r="C71" s="5" t="s">
        <v>32</v>
      </c>
      <c r="D71" s="5" t="s">
        <v>24</v>
      </c>
      <c r="E71" s="6">
        <v>47902.27</v>
      </c>
      <c r="F71" s="2"/>
      <c r="G71" s="2"/>
      <c r="H71" s="2"/>
      <c r="I71" s="2"/>
    </row>
    <row r="72" spans="1:9" x14ac:dyDescent="0.3">
      <c r="A72" s="5" t="s">
        <v>17</v>
      </c>
      <c r="B72" s="5" t="s">
        <v>37</v>
      </c>
      <c r="C72" s="5" t="s">
        <v>32</v>
      </c>
      <c r="D72" s="5">
        <v>198</v>
      </c>
      <c r="E72" s="6">
        <v>47616.66</v>
      </c>
    </row>
    <row r="73" spans="1:9" x14ac:dyDescent="0.3">
      <c r="A73" s="5" t="s">
        <v>17</v>
      </c>
      <c r="B73" s="5" t="s">
        <v>37</v>
      </c>
      <c r="C73" s="5" t="s">
        <v>32</v>
      </c>
      <c r="D73" s="5">
        <v>332</v>
      </c>
      <c r="E73" s="6">
        <v>46401.74</v>
      </c>
    </row>
    <row r="74" spans="1:9" x14ac:dyDescent="0.3">
      <c r="A74" s="5" t="s">
        <v>17</v>
      </c>
      <c r="B74" s="5" t="s">
        <v>37</v>
      </c>
      <c r="C74" s="5" t="s">
        <v>32</v>
      </c>
      <c r="D74" s="5" t="s">
        <v>23</v>
      </c>
      <c r="E74" s="6">
        <v>37834.07</v>
      </c>
    </row>
    <row r="75" spans="1:9" x14ac:dyDescent="0.3">
      <c r="A75" s="5" t="s">
        <v>17</v>
      </c>
      <c r="B75" s="5" t="s">
        <v>37</v>
      </c>
      <c r="C75" s="5" t="s">
        <v>32</v>
      </c>
      <c r="D75" s="5">
        <v>151</v>
      </c>
      <c r="E75" s="6">
        <v>35390.44</v>
      </c>
    </row>
    <row r="76" spans="1:9" x14ac:dyDescent="0.3">
      <c r="A76" s="5" t="s">
        <v>17</v>
      </c>
      <c r="B76" s="5" t="s">
        <v>37</v>
      </c>
      <c r="C76" s="5" t="s">
        <v>32</v>
      </c>
      <c r="D76" s="5" t="s">
        <v>26</v>
      </c>
      <c r="E76" s="6">
        <v>34601.599999999999</v>
      </c>
    </row>
    <row r="77" spans="1:9" x14ac:dyDescent="0.3">
      <c r="A77" s="5" t="s">
        <v>17</v>
      </c>
      <c r="B77" s="5" t="s">
        <v>37</v>
      </c>
      <c r="C77" s="5" t="s">
        <v>32</v>
      </c>
      <c r="D77" s="5" t="s">
        <v>25</v>
      </c>
      <c r="E77" s="6">
        <v>26656.42</v>
      </c>
    </row>
    <row r="78" spans="1:9" x14ac:dyDescent="0.3">
      <c r="A78" s="5" t="s">
        <v>17</v>
      </c>
      <c r="B78" s="5" t="s">
        <v>37</v>
      </c>
      <c r="C78" s="5" t="s">
        <v>32</v>
      </c>
      <c r="D78" s="5" t="s">
        <v>27</v>
      </c>
      <c r="E78" s="6">
        <v>20000</v>
      </c>
    </row>
    <row r="79" spans="1:9" x14ac:dyDescent="0.3">
      <c r="A79" s="5" t="s">
        <v>17</v>
      </c>
      <c r="B79" s="5" t="s">
        <v>37</v>
      </c>
      <c r="C79" s="5" t="s">
        <v>32</v>
      </c>
      <c r="D79" s="5">
        <v>79</v>
      </c>
      <c r="E79" s="6">
        <v>18739.5</v>
      </c>
      <c r="F79" s="2"/>
      <c r="G79" s="2"/>
      <c r="H79" s="2"/>
      <c r="I79" s="2"/>
    </row>
    <row r="80" spans="1:9" x14ac:dyDescent="0.3">
      <c r="A80" s="5" t="s">
        <v>17</v>
      </c>
      <c r="B80" s="5" t="s">
        <v>37</v>
      </c>
      <c r="C80" s="5" t="s">
        <v>32</v>
      </c>
      <c r="D80" s="5">
        <v>180</v>
      </c>
      <c r="E80" s="6">
        <v>12260.58</v>
      </c>
      <c r="F80" s="2"/>
      <c r="G80" s="2"/>
      <c r="H80" s="2"/>
      <c r="I80" s="2"/>
    </row>
    <row r="81" spans="1:9" x14ac:dyDescent="0.3">
      <c r="A81" s="5" t="s">
        <v>17</v>
      </c>
      <c r="B81" s="5" t="s">
        <v>37</v>
      </c>
      <c r="C81" s="5" t="s">
        <v>32</v>
      </c>
      <c r="D81" s="5" t="s">
        <v>22</v>
      </c>
      <c r="E81" s="6">
        <v>6743.6</v>
      </c>
    </row>
    <row r="82" spans="1:9" x14ac:dyDescent="0.3">
      <c r="A82" s="5" t="s">
        <v>18</v>
      </c>
      <c r="B82" s="5" t="s">
        <v>38</v>
      </c>
      <c r="C82" s="5" t="s">
        <v>33</v>
      </c>
      <c r="D82" s="5">
        <v>14698</v>
      </c>
      <c r="E82" s="6">
        <v>1765000</v>
      </c>
    </row>
    <row r="83" spans="1:9" x14ac:dyDescent="0.3">
      <c r="A83" s="5" t="s">
        <v>19</v>
      </c>
      <c r="B83" s="5" t="s">
        <v>39</v>
      </c>
      <c r="C83" s="5" t="s">
        <v>33</v>
      </c>
      <c r="D83" s="5">
        <v>12430</v>
      </c>
      <c r="E83" s="6">
        <v>3525032.75</v>
      </c>
    </row>
    <row r="84" spans="1:9" x14ac:dyDescent="0.3">
      <c r="A84" s="5" t="s">
        <v>19</v>
      </c>
      <c r="B84" s="5" t="s">
        <v>39</v>
      </c>
      <c r="C84" s="5" t="s">
        <v>33</v>
      </c>
      <c r="D84" s="5">
        <v>12429</v>
      </c>
      <c r="E84" s="6">
        <v>48620.37</v>
      </c>
      <c r="F84" s="2"/>
      <c r="G84" s="2"/>
      <c r="H84" s="2"/>
      <c r="I84" s="2"/>
    </row>
    <row r="85" spans="1:9" x14ac:dyDescent="0.3">
      <c r="A85" s="5" t="s">
        <v>19</v>
      </c>
      <c r="B85" s="5" t="s">
        <v>39</v>
      </c>
      <c r="C85" s="5" t="s">
        <v>33</v>
      </c>
      <c r="D85" s="5">
        <v>12431</v>
      </c>
      <c r="E85" s="6">
        <v>28920.25</v>
      </c>
      <c r="F85" s="2"/>
      <c r="G85" s="2"/>
      <c r="H85" s="2"/>
      <c r="I85" s="2"/>
    </row>
    <row r="86" spans="1:9" x14ac:dyDescent="0.3">
      <c r="A86" s="5" t="s">
        <v>19</v>
      </c>
      <c r="B86" s="5" t="s">
        <v>39</v>
      </c>
      <c r="C86" s="5" t="s">
        <v>33</v>
      </c>
      <c r="D86" s="5">
        <v>6346</v>
      </c>
      <c r="E86" s="6">
        <v>423636.8</v>
      </c>
      <c r="F86" s="2"/>
      <c r="G86" s="2"/>
      <c r="H86" s="2"/>
      <c r="I86" s="2"/>
    </row>
    <row r="87" spans="1:9" x14ac:dyDescent="0.3">
      <c r="A87" s="5" t="s">
        <v>19</v>
      </c>
      <c r="B87" s="5" t="s">
        <v>39</v>
      </c>
      <c r="C87" s="5" t="s">
        <v>33</v>
      </c>
      <c r="D87" s="5">
        <v>6255</v>
      </c>
      <c r="E87" s="6">
        <v>466762.27</v>
      </c>
      <c r="F87" s="2"/>
      <c r="G87" s="2"/>
      <c r="H87" s="2"/>
      <c r="I87" s="2"/>
    </row>
    <row r="88" spans="1:9" x14ac:dyDescent="0.3">
      <c r="A88" s="5" t="s">
        <v>20</v>
      </c>
      <c r="B88" s="5" t="s">
        <v>34</v>
      </c>
      <c r="C88" s="5" t="s">
        <v>32</v>
      </c>
      <c r="D88" s="5">
        <v>1548</v>
      </c>
      <c r="E88" s="6">
        <v>1642</v>
      </c>
      <c r="F88" s="2"/>
      <c r="G88" s="2"/>
      <c r="H88" s="2"/>
      <c r="I88" s="2"/>
    </row>
    <row r="89" spans="1:9" ht="13.8" thickBot="1" x14ac:dyDescent="0.35"/>
    <row r="90" spans="1:9" ht="13.8" thickBot="1" x14ac:dyDescent="0.35">
      <c r="A90" s="15" t="s">
        <v>44</v>
      </c>
      <c r="B90" s="16"/>
      <c r="C90" s="16"/>
      <c r="D90" s="17"/>
      <c r="E90" s="7">
        <f>SUM(E3:E89)</f>
        <v>17800839.109999999</v>
      </c>
    </row>
    <row r="91" spans="1:9" ht="13.8" thickTop="1" x14ac:dyDescent="0.3"/>
    <row r="93" spans="1:9" x14ac:dyDescent="0.3">
      <c r="F93" s="2"/>
      <c r="G93" s="2"/>
      <c r="H93" s="2"/>
      <c r="I93" s="2"/>
    </row>
    <row r="94" spans="1:9" x14ac:dyDescent="0.3">
      <c r="F94" s="2"/>
      <c r="G94" s="2"/>
      <c r="H94" s="2"/>
      <c r="I94" s="2"/>
    </row>
    <row r="102" spans="6:9" x14ac:dyDescent="0.3">
      <c r="F102" s="2"/>
      <c r="G102" s="2"/>
      <c r="H102" s="2"/>
      <c r="I102" s="2"/>
    </row>
    <row r="103" spans="6:9" x14ac:dyDescent="0.3">
      <c r="F103" s="2"/>
      <c r="G103" s="2"/>
      <c r="H103" s="2"/>
      <c r="I103" s="2"/>
    </row>
    <row r="110" spans="6:9" x14ac:dyDescent="0.3">
      <c r="F110" s="2"/>
      <c r="G110" s="2"/>
      <c r="H110" s="2"/>
      <c r="I110" s="2"/>
    </row>
    <row r="111" spans="6:9" x14ac:dyDescent="0.3">
      <c r="F111" s="2"/>
      <c r="G111" s="2"/>
      <c r="H111" s="2"/>
      <c r="I111" s="2"/>
    </row>
    <row r="116" spans="6:9" x14ac:dyDescent="0.3">
      <c r="F116" s="2"/>
      <c r="G116" s="2"/>
      <c r="H116" s="2"/>
      <c r="I116" s="2"/>
    </row>
    <row r="117" spans="6:9" x14ac:dyDescent="0.3">
      <c r="F117" s="2"/>
      <c r="G117" s="2"/>
      <c r="H117" s="2"/>
      <c r="I117" s="2"/>
    </row>
    <row r="125" spans="6:9" x14ac:dyDescent="0.3">
      <c r="F125" s="2"/>
      <c r="G125" s="2"/>
      <c r="H125" s="2"/>
      <c r="I125" s="2"/>
    </row>
    <row r="126" spans="6:9" x14ac:dyDescent="0.3">
      <c r="F126" s="2"/>
      <c r="G126" s="2"/>
      <c r="H126" s="2"/>
      <c r="I126" s="2"/>
    </row>
    <row r="134" spans="6:9" x14ac:dyDescent="0.3">
      <c r="F134" s="2"/>
      <c r="G134" s="2"/>
      <c r="H134" s="2"/>
      <c r="I134" s="2"/>
    </row>
    <row r="135" spans="6:9" x14ac:dyDescent="0.3">
      <c r="F135" s="2"/>
      <c r="G135" s="2"/>
      <c r="H135" s="2"/>
      <c r="I135" s="2"/>
    </row>
    <row r="143" spans="6:9" x14ac:dyDescent="0.3">
      <c r="F143" s="2"/>
      <c r="G143" s="2"/>
      <c r="H143" s="2"/>
      <c r="I143" s="2"/>
    </row>
    <row r="144" spans="6:9" x14ac:dyDescent="0.3">
      <c r="F144" s="2"/>
      <c r="G144" s="2"/>
      <c r="H144" s="2"/>
      <c r="I144" s="2"/>
    </row>
    <row r="149" spans="6:9" x14ac:dyDescent="0.3">
      <c r="F149" s="2"/>
      <c r="G149" s="2"/>
      <c r="H149" s="2"/>
      <c r="I149" s="2"/>
    </row>
    <row r="150" spans="6:9" x14ac:dyDescent="0.3">
      <c r="F150" s="2"/>
      <c r="G150" s="2"/>
      <c r="H150" s="2"/>
      <c r="I150" s="2"/>
    </row>
    <row r="155" spans="6:9" x14ac:dyDescent="0.3">
      <c r="F155" s="2"/>
      <c r="G155" s="2"/>
      <c r="H155" s="2"/>
      <c r="I155" s="2"/>
    </row>
    <row r="156" spans="6:9" x14ac:dyDescent="0.3">
      <c r="F156" s="2"/>
      <c r="G156" s="2"/>
      <c r="H156" s="2"/>
      <c r="I156" s="2"/>
    </row>
    <row r="161" spans="6:9" x14ac:dyDescent="0.3">
      <c r="F161" s="2"/>
      <c r="G161" s="2"/>
      <c r="H161" s="2"/>
      <c r="I161" s="2"/>
    </row>
    <row r="162" spans="6:9" x14ac:dyDescent="0.3">
      <c r="F162" s="2"/>
      <c r="G162" s="2"/>
      <c r="H162" s="2"/>
      <c r="I162" s="2"/>
    </row>
    <row r="170" spans="6:9" x14ac:dyDescent="0.3">
      <c r="F170" s="2"/>
      <c r="G170" s="2"/>
      <c r="H170" s="2"/>
      <c r="I170" s="2"/>
    </row>
    <row r="171" spans="6:9" x14ac:dyDescent="0.3">
      <c r="F171" s="2"/>
      <c r="G171" s="2"/>
      <c r="H171" s="2"/>
      <c r="I171" s="2"/>
    </row>
    <row r="176" spans="6:9" x14ac:dyDescent="0.3">
      <c r="F176" s="2"/>
      <c r="G176" s="2"/>
      <c r="H176" s="2"/>
      <c r="I176" s="2"/>
    </row>
    <row r="177" spans="6:9" x14ac:dyDescent="0.3">
      <c r="F177" s="2"/>
      <c r="G177" s="2"/>
      <c r="H177" s="2"/>
      <c r="I177" s="2"/>
    </row>
    <row r="182" spans="6:9" x14ac:dyDescent="0.3">
      <c r="F182" s="2"/>
      <c r="G182" s="2"/>
      <c r="H182" s="2"/>
      <c r="I182" s="2"/>
    </row>
    <row r="183" spans="6:9" x14ac:dyDescent="0.3">
      <c r="F183" s="2"/>
      <c r="G183" s="2"/>
      <c r="H183" s="2"/>
      <c r="I183" s="2"/>
    </row>
    <row r="187" spans="6:9" x14ac:dyDescent="0.3">
      <c r="F187" s="2"/>
      <c r="G187" s="2"/>
      <c r="H187" s="2"/>
      <c r="I187" s="2"/>
    </row>
    <row r="188" spans="6:9" x14ac:dyDescent="0.3">
      <c r="F188" s="2"/>
      <c r="G188" s="2"/>
      <c r="H188" s="2"/>
      <c r="I188" s="2"/>
    </row>
    <row r="193" spans="6:9" x14ac:dyDescent="0.3">
      <c r="F193" s="2"/>
      <c r="G193" s="2"/>
      <c r="H193" s="2"/>
      <c r="I193" s="2"/>
    </row>
    <row r="194" spans="6:9" x14ac:dyDescent="0.3">
      <c r="F194" s="2"/>
      <c r="G194" s="2"/>
      <c r="H194" s="2"/>
      <c r="I194" s="2"/>
    </row>
    <row r="199" spans="6:9" x14ac:dyDescent="0.3">
      <c r="F199" s="2"/>
      <c r="G199" s="2"/>
      <c r="H199" s="2"/>
      <c r="I199" s="2"/>
    </row>
    <row r="200" spans="6:9" x14ac:dyDescent="0.3">
      <c r="F200" s="2"/>
      <c r="G200" s="2"/>
      <c r="H200" s="2"/>
      <c r="I200" s="2"/>
    </row>
    <row r="208" spans="6:9" x14ac:dyDescent="0.3">
      <c r="F208" s="2"/>
      <c r="G208" s="2"/>
      <c r="H208" s="2"/>
      <c r="I208" s="2"/>
    </row>
    <row r="209" spans="6:9" x14ac:dyDescent="0.3">
      <c r="F209" s="2"/>
      <c r="G209" s="2"/>
      <c r="H209" s="2"/>
      <c r="I209" s="2"/>
    </row>
    <row r="214" spans="6:9" x14ac:dyDescent="0.3">
      <c r="F214" s="2"/>
      <c r="G214" s="2"/>
      <c r="H214" s="2"/>
      <c r="I214" s="2"/>
    </row>
    <row r="215" spans="6:9" x14ac:dyDescent="0.3">
      <c r="F215" s="2"/>
      <c r="G215" s="2"/>
      <c r="H215" s="2"/>
      <c r="I215" s="2"/>
    </row>
    <row r="220" spans="6:9" x14ac:dyDescent="0.3">
      <c r="F220" s="2"/>
      <c r="G220" s="2"/>
      <c r="H220" s="2"/>
      <c r="I220" s="2"/>
    </row>
    <row r="221" spans="6:9" x14ac:dyDescent="0.3">
      <c r="F221" s="2"/>
      <c r="G221" s="2"/>
      <c r="H221" s="2"/>
      <c r="I221" s="2"/>
    </row>
    <row r="226" spans="6:9" x14ac:dyDescent="0.3">
      <c r="F226" s="2"/>
      <c r="G226" s="2"/>
      <c r="H226" s="2"/>
      <c r="I226" s="2"/>
    </row>
    <row r="227" spans="6:9" x14ac:dyDescent="0.3">
      <c r="F227" s="2"/>
      <c r="G227" s="2"/>
      <c r="H227" s="2"/>
      <c r="I227" s="2"/>
    </row>
    <row r="232" spans="6:9" x14ac:dyDescent="0.3">
      <c r="F232" s="2"/>
      <c r="G232" s="2"/>
      <c r="H232" s="2"/>
      <c r="I232" s="2"/>
    </row>
    <row r="233" spans="6:9" x14ac:dyDescent="0.3">
      <c r="F233" s="2"/>
      <c r="G233" s="2"/>
      <c r="H233" s="2"/>
      <c r="I233" s="2"/>
    </row>
    <row r="238" spans="6:9" x14ac:dyDescent="0.3">
      <c r="F238" s="2"/>
      <c r="G238" s="2"/>
      <c r="H238" s="2"/>
      <c r="I238" s="2"/>
    </row>
    <row r="239" spans="6:9" x14ac:dyDescent="0.3">
      <c r="F239" s="2"/>
      <c r="G239" s="2"/>
      <c r="H239" s="2"/>
      <c r="I239" s="2"/>
    </row>
    <row r="244" spans="6:9" x14ac:dyDescent="0.3">
      <c r="F244" s="2"/>
      <c r="G244" s="2"/>
      <c r="H244" s="2"/>
      <c r="I244" s="2"/>
    </row>
    <row r="245" spans="6:9" x14ac:dyDescent="0.3">
      <c r="F245" s="2"/>
      <c r="G245" s="2"/>
      <c r="H245" s="2"/>
      <c r="I245" s="2"/>
    </row>
    <row r="250" spans="6:9" x14ac:dyDescent="0.3">
      <c r="F250" s="2"/>
      <c r="G250" s="2"/>
      <c r="H250" s="2"/>
      <c r="I250" s="2"/>
    </row>
    <row r="251" spans="6:9" x14ac:dyDescent="0.3">
      <c r="F251" s="2"/>
      <c r="G251" s="2"/>
      <c r="H251" s="2"/>
      <c r="I251" s="2"/>
    </row>
    <row r="256" spans="6:9" x14ac:dyDescent="0.3">
      <c r="F256" s="2"/>
      <c r="G256" s="2"/>
      <c r="H256" s="2"/>
      <c r="I256" s="2"/>
    </row>
    <row r="257" spans="6:9" x14ac:dyDescent="0.3">
      <c r="F257" s="2"/>
      <c r="G257" s="2"/>
      <c r="H257" s="2"/>
      <c r="I257" s="2"/>
    </row>
    <row r="262" spans="6:9" x14ac:dyDescent="0.3">
      <c r="F262" s="2"/>
      <c r="G262" s="2"/>
      <c r="H262" s="2"/>
      <c r="I262" s="2"/>
    </row>
    <row r="263" spans="6:9" x14ac:dyDescent="0.3">
      <c r="F263" s="2"/>
      <c r="G263" s="2"/>
      <c r="H263" s="2"/>
      <c r="I263" s="2"/>
    </row>
    <row r="268" spans="6:9" x14ac:dyDescent="0.3">
      <c r="F268" s="2"/>
      <c r="G268" s="2"/>
      <c r="H268" s="2"/>
      <c r="I268" s="2"/>
    </row>
    <row r="269" spans="6:9" x14ac:dyDescent="0.3">
      <c r="F269" s="2"/>
      <c r="G269" s="2"/>
      <c r="H269" s="2"/>
      <c r="I269" s="2"/>
    </row>
    <row r="274" spans="6:9" x14ac:dyDescent="0.3">
      <c r="F274" s="2"/>
      <c r="G274" s="2"/>
      <c r="H274" s="2"/>
      <c r="I274" s="2"/>
    </row>
    <row r="275" spans="6:9" x14ac:dyDescent="0.3">
      <c r="F275" s="2"/>
      <c r="G275" s="2"/>
      <c r="H275" s="2"/>
      <c r="I275" s="2"/>
    </row>
    <row r="280" spans="6:9" x14ac:dyDescent="0.3">
      <c r="F280" s="2"/>
      <c r="G280" s="2"/>
      <c r="H280" s="2"/>
      <c r="I280" s="2"/>
    </row>
    <row r="281" spans="6:9" x14ac:dyDescent="0.3">
      <c r="F281" s="2"/>
      <c r="G281" s="2"/>
      <c r="H281" s="2"/>
      <c r="I281" s="2"/>
    </row>
  </sheetData>
  <sortState xmlns:xlrd2="http://schemas.microsoft.com/office/spreadsheetml/2017/richdata2" ref="A3:E88">
    <sortCondition ref="A2:A88"/>
  </sortState>
  <mergeCells count="1">
    <mergeCell ref="A90:D90"/>
  </mergeCells>
  <phoneticPr fontId="5" type="noConversion"/>
  <pageMargins left="0.25" right="0.25" top="0.25" bottom="0.25" header="0" footer="0"/>
  <pageSetup paperSize="9" fitToWidth="0" fitToHeight="0" orientation="landscape" r:id="rId1"/>
  <headerFooter alignWithMargins="0"/>
  <ignoredErrors>
    <ignoredError sqref="D71:D8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3" ma:contentTypeDescription="Crie um novo documento." ma:contentTypeScope="" ma:versionID="e590efa3566a5548f472ed14b3a94230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95ffd0d0e35509dc4beb07046228a37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B0CF73-A51A-4E21-8463-3E3470B85B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C66FC-D697-451A-83D5-721657A9049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A0CAF9F-BF99-4FE7-B39C-C63680ADC1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06cce-d78f-404b-8bc2-b0947a219223"/>
    <ds:schemaRef ds:uri="cb46258b-34f7-4783-86df-e9cbea0475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Detalhamento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Jair Campos</cp:lastModifiedBy>
  <dcterms:created xsi:type="dcterms:W3CDTF">2022-08-04T21:23:04Z</dcterms:created>
  <dcterms:modified xsi:type="dcterms:W3CDTF">2022-08-26T14:26:21Z</dcterms:modified>
</cp:coreProperties>
</file>